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Лист1!$A$1:$M$36</definedName>
  </definedNames>
  <calcPr calcId="162913"/>
</workbook>
</file>

<file path=xl/calcChain.xml><?xml version="1.0" encoding="utf-8"?>
<calcChain xmlns="http://schemas.openxmlformats.org/spreadsheetml/2006/main">
  <c r="L20" i="1" l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21" i="1" l="1"/>
  <c r="L21" i="1" l="1"/>
  <c r="K21" i="1"/>
  <c r="J21" i="1"/>
</calcChain>
</file>

<file path=xl/sharedStrings.xml><?xml version="1.0" encoding="utf-8"?>
<sst xmlns="http://schemas.openxmlformats.org/spreadsheetml/2006/main" count="57" uniqueCount="47">
  <si>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</si>
  <si>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</si>
  <si>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</si>
  <si>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</si>
  <si>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</si>
  <si>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</si>
  <si>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</si>
  <si>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</si>
  <si>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</si>
  <si>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</si>
  <si>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</si>
  <si>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</si>
  <si>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</si>
  <si>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</si>
  <si>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</si>
  <si>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</si>
  <si>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</si>
  <si>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</si>
  <si>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</si>
  <si>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</si>
  <si>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</si>
  <si>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</si>
  <si>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</si>
  <si>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</si>
  <si>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</si>
  <si>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</si>
  <si>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</si>
  <si>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</si>
  <si>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</si>
  <si>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</si>
  <si>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</si>
  <si>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</si>
  <si>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</si>
  <si>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</si>
  <si>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</si>
  <si>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Одежда различного назначения</t>
  </si>
  <si>
    <t>Спецодежда</t>
  </si>
  <si>
    <t>Белье_ХМ400_То_ж_104-108/146-152</t>
  </si>
  <si>
    <t>Белье_ХМ400_То_ж_88-92/146-152</t>
  </si>
  <si>
    <t>Белье_ХМ400_То_ж_96-100/146-152</t>
  </si>
  <si>
    <t>Км_РН_ЗМи_ПК_ХБТо_ж_88-92/194-200</t>
  </si>
  <si>
    <t>Км_РН_ЗМи_ПК_ХБТо_ж_96-100/194-200</t>
  </si>
  <si>
    <t>КмН/л-3ЭКОЭНЕРГОРекорд180136-140/194-200</t>
  </si>
  <si>
    <t>КмН/л-4ЭНЕРГОРекорд220 р.136-140/182-188</t>
  </si>
  <si>
    <t>КмН/л-4ЭНЕРГОРекорд220 р.88-92/194-200</t>
  </si>
  <si>
    <t>ХМАО-Югра, г. Нижневартовск, склад 10_Спецодежда, улица Ленина, дом 10/п, строение 16. (он же ул. Ленина 67 Б)</t>
  </si>
  <si>
    <t xml:space="preserve">ЛОТ № СНГ-НВЛ-01/09.25 (май 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</si>
</sst>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zoomScale="55" zoomScaleNormal="60" zoomScaleSheetLayoutView="55" workbookViewId="0">
      <selection activeCell="J17" sqref="J1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4" t="s">
        <v>11</v>
      </c>
      <c r="C3" s="74"/>
      <c r="D3" s="74"/>
      <c r="E3" s="74"/>
      <c r="F3" s="74"/>
      <c r="G3" s="74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5" t="s">
        <v>20</v>
      </c>
      <c r="C5" s="75"/>
      <c r="D5" s="75"/>
      <c r="E5" s="75"/>
      <c r="F5" s="75"/>
      <c r="G5" s="75"/>
      <c r="H5" s="75"/>
      <c r="I5" s="75"/>
      <c r="J5" s="75"/>
      <c r="K5" s="75"/>
    </row>
    <row r="6" spans="1:13" s="16" customFormat="1" x14ac:dyDescent="0.25"/>
    <row r="7" spans="1:13" s="16" customFormat="1" ht="22.5" x14ac:dyDescent="0.3">
      <c r="A7" s="76" t="s">
        <v>46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3" t="s">
        <v>34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3" s="28" customFormat="1" ht="18.75" x14ac:dyDescent="0.3">
      <c r="D10" s="38"/>
      <c r="E10" s="52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1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77" t="s">
        <v>35</v>
      </c>
      <c r="B12" s="55">
        <v>1</v>
      </c>
      <c r="C12" s="56" t="s">
        <v>37</v>
      </c>
      <c r="D12" s="57">
        <v>20442531</v>
      </c>
      <c r="E12" s="80" t="s">
        <v>45</v>
      </c>
      <c r="F12" s="60" t="s">
        <v>33</v>
      </c>
      <c r="G12" s="64">
        <v>2</v>
      </c>
      <c r="H12" s="61">
        <v>2031.99</v>
      </c>
      <c r="I12" s="62"/>
      <c r="J12" s="62">
        <f t="shared" ref="J12:J20" si="0">ROUND(I12*G12,2)</f>
        <v>0</v>
      </c>
      <c r="K12" s="62">
        <f t="shared" ref="K12:K20" si="1">L12-J12</f>
        <v>0</v>
      </c>
      <c r="L12" s="62">
        <f>ROUND(I12*G12*1.22,2)</f>
        <v>0</v>
      </c>
      <c r="M12" s="82" t="s">
        <v>22</v>
      </c>
    </row>
    <row r="13" spans="1:13" s="28" customFormat="1" ht="39.950000000000003" customHeight="1" x14ac:dyDescent="0.3">
      <c r="A13" s="78"/>
      <c r="B13" s="67">
        <v>2</v>
      </c>
      <c r="C13" s="56" t="s">
        <v>37</v>
      </c>
      <c r="D13" s="57">
        <v>20442531</v>
      </c>
      <c r="E13" s="81"/>
      <c r="F13" s="60" t="s">
        <v>33</v>
      </c>
      <c r="G13" s="64">
        <v>2</v>
      </c>
      <c r="H13" s="61">
        <v>2032</v>
      </c>
      <c r="I13" s="62"/>
      <c r="J13" s="62">
        <f t="shared" si="0"/>
        <v>0</v>
      </c>
      <c r="K13" s="62">
        <f t="shared" si="1"/>
        <v>0</v>
      </c>
      <c r="L13" s="62">
        <f t="shared" ref="L13:L20" si="2">ROUND(I13*G13*1.22,2)</f>
        <v>0</v>
      </c>
      <c r="M13" s="69"/>
    </row>
    <row r="14" spans="1:13" s="28" customFormat="1" ht="39.950000000000003" customHeight="1" x14ac:dyDescent="0.3">
      <c r="A14" s="78"/>
      <c r="B14" s="55">
        <v>3</v>
      </c>
      <c r="C14" s="58" t="s">
        <v>38</v>
      </c>
      <c r="D14" s="59">
        <v>20442637</v>
      </c>
      <c r="E14" s="81"/>
      <c r="F14" s="63" t="s">
        <v>33</v>
      </c>
      <c r="G14" s="65">
        <v>12</v>
      </c>
      <c r="H14" s="61">
        <v>2032</v>
      </c>
      <c r="I14" s="62"/>
      <c r="J14" s="62">
        <f t="shared" si="0"/>
        <v>0</v>
      </c>
      <c r="K14" s="62">
        <f t="shared" si="1"/>
        <v>0</v>
      </c>
      <c r="L14" s="62">
        <f t="shared" si="2"/>
        <v>0</v>
      </c>
      <c r="M14" s="69"/>
    </row>
    <row r="15" spans="1:13" s="28" customFormat="1" ht="39.950000000000003" customHeight="1" x14ac:dyDescent="0.3">
      <c r="A15" s="79"/>
      <c r="B15" s="67">
        <v>4</v>
      </c>
      <c r="C15" s="58" t="s">
        <v>39</v>
      </c>
      <c r="D15" s="59">
        <v>20442690</v>
      </c>
      <c r="E15" s="81"/>
      <c r="F15" s="63" t="s">
        <v>33</v>
      </c>
      <c r="G15" s="65">
        <v>6</v>
      </c>
      <c r="H15" s="61">
        <v>2032</v>
      </c>
      <c r="I15" s="62"/>
      <c r="J15" s="62">
        <f t="shared" si="0"/>
        <v>0</v>
      </c>
      <c r="K15" s="62">
        <f t="shared" si="1"/>
        <v>0</v>
      </c>
      <c r="L15" s="62">
        <f t="shared" si="2"/>
        <v>0</v>
      </c>
      <c r="M15" s="69"/>
    </row>
    <row r="16" spans="1:13" s="28" customFormat="1" ht="39.950000000000003" customHeight="1" x14ac:dyDescent="0.3">
      <c r="A16" s="83" t="s">
        <v>36</v>
      </c>
      <c r="B16" s="55">
        <v>5</v>
      </c>
      <c r="C16" s="56" t="s">
        <v>40</v>
      </c>
      <c r="D16" s="57">
        <v>20432146</v>
      </c>
      <c r="E16" s="85" t="s">
        <v>45</v>
      </c>
      <c r="F16" s="60" t="s">
        <v>33</v>
      </c>
      <c r="G16" s="64">
        <v>2</v>
      </c>
      <c r="H16" s="61">
        <v>7194.16</v>
      </c>
      <c r="I16" s="62"/>
      <c r="J16" s="62">
        <f t="shared" si="0"/>
        <v>0</v>
      </c>
      <c r="K16" s="62">
        <f t="shared" si="1"/>
        <v>0</v>
      </c>
      <c r="L16" s="62">
        <f t="shared" si="2"/>
        <v>0</v>
      </c>
      <c r="M16" s="69" t="s">
        <v>22</v>
      </c>
    </row>
    <row r="17" spans="1:13" s="28" customFormat="1" ht="39.950000000000003" customHeight="1" x14ac:dyDescent="0.3">
      <c r="A17" s="84"/>
      <c r="B17" s="68">
        <v>6</v>
      </c>
      <c r="C17" s="58" t="s">
        <v>41</v>
      </c>
      <c r="D17" s="59">
        <v>20433286</v>
      </c>
      <c r="E17" s="86"/>
      <c r="F17" s="63" t="s">
        <v>33</v>
      </c>
      <c r="G17" s="65">
        <v>2</v>
      </c>
      <c r="H17" s="61">
        <v>7194.16</v>
      </c>
      <c r="I17" s="62"/>
      <c r="J17" s="62">
        <f t="shared" si="0"/>
        <v>0</v>
      </c>
      <c r="K17" s="62">
        <f t="shared" si="1"/>
        <v>0</v>
      </c>
      <c r="L17" s="62">
        <f t="shared" si="2"/>
        <v>0</v>
      </c>
      <c r="M17" s="70"/>
    </row>
    <row r="18" spans="1:13" s="28" customFormat="1" ht="39.950000000000003" customHeight="1" x14ac:dyDescent="0.3">
      <c r="A18" s="84"/>
      <c r="B18" s="55">
        <v>7</v>
      </c>
      <c r="C18" s="58" t="s">
        <v>42</v>
      </c>
      <c r="D18" s="59">
        <v>21086110</v>
      </c>
      <c r="E18" s="86"/>
      <c r="F18" s="63" t="s">
        <v>31</v>
      </c>
      <c r="G18" s="65">
        <v>2</v>
      </c>
      <c r="H18" s="61">
        <v>17273.22</v>
      </c>
      <c r="I18" s="62"/>
      <c r="J18" s="62">
        <f t="shared" si="0"/>
        <v>0</v>
      </c>
      <c r="K18" s="62">
        <f t="shared" si="1"/>
        <v>0</v>
      </c>
      <c r="L18" s="62">
        <f t="shared" si="2"/>
        <v>0</v>
      </c>
      <c r="M18" s="70"/>
    </row>
    <row r="19" spans="1:13" s="28" customFormat="1" ht="39.950000000000003" customHeight="1" x14ac:dyDescent="0.3">
      <c r="A19" s="84"/>
      <c r="B19" s="68">
        <v>8</v>
      </c>
      <c r="C19" s="56" t="s">
        <v>43</v>
      </c>
      <c r="D19" s="57">
        <v>21110848</v>
      </c>
      <c r="E19" s="86"/>
      <c r="F19" s="60" t="s">
        <v>31</v>
      </c>
      <c r="G19" s="64">
        <v>3</v>
      </c>
      <c r="H19" s="61">
        <v>19378.21</v>
      </c>
      <c r="I19" s="62"/>
      <c r="J19" s="62">
        <f t="shared" si="0"/>
        <v>0</v>
      </c>
      <c r="K19" s="62">
        <f t="shared" si="1"/>
        <v>0</v>
      </c>
      <c r="L19" s="62">
        <f t="shared" si="2"/>
        <v>0</v>
      </c>
      <c r="M19" s="70"/>
    </row>
    <row r="20" spans="1:13" s="28" customFormat="1" ht="39.950000000000003" customHeight="1" x14ac:dyDescent="0.3">
      <c r="A20" s="87"/>
      <c r="B20" s="50">
        <v>9</v>
      </c>
      <c r="C20" s="58" t="s">
        <v>44</v>
      </c>
      <c r="D20" s="59">
        <v>21110737</v>
      </c>
      <c r="E20" s="86"/>
      <c r="F20" s="63" t="s">
        <v>31</v>
      </c>
      <c r="G20" s="65">
        <v>2</v>
      </c>
      <c r="H20" s="61">
        <v>19378.21</v>
      </c>
      <c r="I20" s="62"/>
      <c r="J20" s="62">
        <f t="shared" si="0"/>
        <v>0</v>
      </c>
      <c r="K20" s="62">
        <f t="shared" si="1"/>
        <v>0</v>
      </c>
      <c r="L20" s="62">
        <f t="shared" si="2"/>
        <v>0</v>
      </c>
      <c r="M20" s="70"/>
    </row>
    <row r="21" spans="1:13" s="35" customFormat="1" ht="35.25" customHeight="1" x14ac:dyDescent="0.3">
      <c r="A21" s="31"/>
      <c r="B21" s="31"/>
      <c r="C21" s="32" t="s">
        <v>2</v>
      </c>
      <c r="D21" s="66"/>
      <c r="E21" s="53"/>
      <c r="F21" s="33"/>
      <c r="G21" s="54">
        <f>SUM(G12:G20)</f>
        <v>33</v>
      </c>
      <c r="H21" s="48"/>
      <c r="I21" s="34"/>
      <c r="J21" s="34">
        <f>SUM(J12:J20)</f>
        <v>0</v>
      </c>
      <c r="K21" s="34">
        <f>SUM(K12:K20)</f>
        <v>0</v>
      </c>
      <c r="L21" s="34">
        <f>SUM(L12:L20)</f>
        <v>0</v>
      </c>
      <c r="M21" s="50"/>
    </row>
    <row r="22" spans="1:13" s="28" customFormat="1" ht="32.25" customHeight="1" x14ac:dyDescent="0.3">
      <c r="A22" s="36" t="s">
        <v>32</v>
      </c>
      <c r="B22" s="37"/>
      <c r="C22" s="37"/>
      <c r="D22" s="39"/>
      <c r="E22" s="52"/>
    </row>
    <row r="23" spans="1:13" ht="18.75" x14ac:dyDescent="0.3">
      <c r="A23" s="28"/>
      <c r="B23" s="28"/>
      <c r="C23" s="28"/>
      <c r="D23" s="43"/>
      <c r="E23" s="28"/>
      <c r="F23" s="28"/>
      <c r="G23" s="28"/>
      <c r="H23" s="28"/>
      <c r="I23" s="28"/>
      <c r="J23" s="28"/>
      <c r="K23" s="28"/>
      <c r="L23" s="28"/>
      <c r="M23" s="28"/>
    </row>
    <row r="24" spans="1:13" s="17" customFormat="1" ht="23.25" x14ac:dyDescent="0.25">
      <c r="A24" s="3" t="s">
        <v>29</v>
      </c>
      <c r="B24" s="11"/>
      <c r="C24" s="11"/>
      <c r="D24" s="11"/>
      <c r="E24" s="11"/>
      <c r="F24" s="11"/>
      <c r="G24" s="11"/>
      <c r="H24" s="11"/>
      <c r="I24" s="11"/>
      <c r="J24" s="11"/>
      <c r="L24" s="18"/>
    </row>
    <row r="25" spans="1:13" s="17" customFormat="1" ht="48" customHeight="1" x14ac:dyDescent="0.25">
      <c r="A25" s="71" t="s">
        <v>28</v>
      </c>
      <c r="B25" s="71"/>
      <c r="C25" s="71"/>
      <c r="D25" s="71"/>
      <c r="E25" s="71"/>
      <c r="F25" s="71"/>
      <c r="G25" s="72"/>
      <c r="H25" s="72"/>
      <c r="I25" s="72"/>
      <c r="J25" s="72"/>
      <c r="K25" s="72"/>
      <c r="L25" s="1"/>
    </row>
    <row r="26" spans="1:13" x14ac:dyDescent="0.25">
      <c r="A26" s="49"/>
      <c r="B26" s="49"/>
      <c r="C26" s="49"/>
      <c r="D26" s="49"/>
      <c r="E26" s="49"/>
    </row>
    <row r="27" spans="1:13" s="3" customFormat="1" ht="18.75" x14ac:dyDescent="0.25">
      <c r="A27" s="3" t="s">
        <v>3</v>
      </c>
    </row>
    <row r="28" spans="1:13" s="3" customFormat="1" ht="18.75" x14ac:dyDescent="0.25">
      <c r="A28" s="2" t="s">
        <v>4</v>
      </c>
    </row>
    <row r="29" spans="1:13" s="3" customFormat="1" ht="20.25" x14ac:dyDescent="0.25">
      <c r="A29" s="7"/>
      <c r="B29" s="2"/>
    </row>
    <row r="30" spans="1:13" s="3" customFormat="1" ht="20.25" x14ac:dyDescent="0.25">
      <c r="A30" s="7"/>
      <c r="B30" s="2"/>
    </row>
    <row r="31" spans="1:13" s="3" customFormat="1" ht="18.75" x14ac:dyDescent="0.25">
      <c r="C31" s="4"/>
      <c r="D31" s="2"/>
    </row>
    <row r="32" spans="1:13" s="3" customFormat="1" ht="18.75" x14ac:dyDescent="0.3">
      <c r="B32" s="3" t="s">
        <v>27</v>
      </c>
      <c r="C32" s="19"/>
      <c r="D32" s="5" t="s">
        <v>5</v>
      </c>
    </row>
    <row r="33" spans="3:6" s="22" customFormat="1" ht="37.5" x14ac:dyDescent="0.25">
      <c r="C33" s="21" t="s">
        <v>6</v>
      </c>
      <c r="D33" s="20"/>
      <c r="E33" s="40" t="s">
        <v>7</v>
      </c>
      <c r="F33" s="22" t="s">
        <v>13</v>
      </c>
    </row>
    <row r="34" spans="3:6" s="3" customFormat="1" ht="18.75" x14ac:dyDescent="0.25">
      <c r="D34" s="2"/>
    </row>
    <row r="35" spans="3:6" s="3" customFormat="1" ht="18.75" x14ac:dyDescent="0.25">
      <c r="C35" s="3" t="s">
        <v>8</v>
      </c>
    </row>
    <row r="36" spans="3:6" s="3" customFormat="1" ht="18.75" x14ac:dyDescent="0.25">
      <c r="C36" s="6"/>
      <c r="E36" s="41" t="s">
        <v>9</v>
      </c>
    </row>
  </sheetData>
  <autoFilter ref="A11:M11"/>
  <mergeCells count="11">
    <mergeCell ref="M16:M20"/>
    <mergeCell ref="A25:K25"/>
    <mergeCell ref="A9:M9"/>
    <mergeCell ref="B3:G3"/>
    <mergeCell ref="B5:K5"/>
    <mergeCell ref="A7:K7"/>
    <mergeCell ref="A12:A15"/>
    <mergeCell ref="E12:E15"/>
    <mergeCell ref="M12:M15"/>
    <mergeCell ref="A16:A20"/>
    <mergeCell ref="E16:E20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2026-05-21T04:17:00Z</dcterms:modified>
</cp:coreProperties>
</file>